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1-06 titrate pH\"/>
    </mc:Choice>
  </mc:AlternateContent>
  <xr:revisionPtr revIDLastSave="0" documentId="13_ncr:1_{9053D069-7B65-4D70-8506-7D182CDAD70F}" xr6:coauthVersionLast="47" xr6:coauthVersionMax="47" xr10:uidLastSave="{00000000-0000-0000-0000-000000000000}"/>
  <bookViews>
    <workbookView xWindow="24" yWindow="0" windowWidth="10512" windowHeight="12360" xr2:uid="{D9D3D99E-FE1B-4026-BEC8-FA41EBAB03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N6" i="1"/>
  <c r="N7" i="1" s="1"/>
  <c r="N8" i="1" s="1"/>
  <c r="N9" i="1" s="1"/>
  <c r="N10" i="1" s="1"/>
  <c r="N11" i="1" s="1"/>
  <c r="N12" i="1" s="1"/>
  <c r="N13" i="1" s="1"/>
  <c r="N4" i="1"/>
  <c r="Z4" i="1"/>
  <c r="AA4" i="1"/>
  <c r="Z5" i="1"/>
  <c r="AA5" i="1"/>
  <c r="Z6" i="1"/>
  <c r="AA6" i="1"/>
  <c r="Z7" i="1"/>
  <c r="AA7" i="1"/>
  <c r="Z8" i="1"/>
  <c r="AA8" i="1"/>
  <c r="Z9" i="1"/>
  <c r="AA9" i="1"/>
  <c r="Z10" i="1"/>
  <c r="AA10" i="1"/>
  <c r="Z11" i="1"/>
  <c r="AA11" i="1"/>
  <c r="Z12" i="1"/>
  <c r="AA12" i="1"/>
  <c r="Z13" i="1"/>
  <c r="AA13" i="1"/>
  <c r="Z14" i="1"/>
  <c r="AA14" i="1"/>
  <c r="AA3" i="1"/>
  <c r="Z3" i="1"/>
  <c r="X4" i="1"/>
  <c r="Y4" i="1"/>
  <c r="X5" i="1"/>
  <c r="Y5" i="1"/>
  <c r="X6" i="1"/>
  <c r="Y6" i="1"/>
  <c r="X7" i="1"/>
  <c r="Y7" i="1"/>
  <c r="X8" i="1"/>
  <c r="Y8" i="1"/>
  <c r="X9" i="1"/>
  <c r="Y9" i="1"/>
  <c r="X10" i="1"/>
  <c r="Y10" i="1"/>
  <c r="X11" i="1"/>
  <c r="Y11" i="1"/>
  <c r="X12" i="1"/>
  <c r="Y12" i="1"/>
  <c r="X13" i="1"/>
  <c r="Y13" i="1"/>
  <c r="X14" i="1"/>
  <c r="Y14" i="1"/>
  <c r="Y3" i="1"/>
  <c r="X3" i="1"/>
  <c r="V4" i="1"/>
  <c r="W4" i="1"/>
  <c r="V5" i="1"/>
  <c r="W5" i="1"/>
  <c r="V6" i="1"/>
  <c r="W6" i="1"/>
  <c r="V7" i="1"/>
  <c r="W7" i="1"/>
  <c r="V8" i="1"/>
  <c r="W8" i="1"/>
  <c r="V9" i="1"/>
  <c r="W9" i="1"/>
  <c r="V10" i="1"/>
  <c r="W10" i="1"/>
  <c r="V11" i="1"/>
  <c r="W11" i="1"/>
  <c r="V12" i="1"/>
  <c r="W12" i="1"/>
  <c r="V13" i="1"/>
  <c r="W13" i="1"/>
  <c r="V14" i="1"/>
  <c r="W14" i="1"/>
  <c r="W3" i="1"/>
  <c r="V3" i="1"/>
  <c r="E19" i="1"/>
</calcChain>
</file>

<file path=xl/sharedStrings.xml><?xml version="1.0" encoding="utf-8"?>
<sst xmlns="http://schemas.openxmlformats.org/spreadsheetml/2006/main" count="23" uniqueCount="15">
  <si>
    <t xml:space="preserve">Basic assay information </t>
  </si>
  <si>
    <t xml:space="preserve">Assay ID: </t>
  </si>
  <si>
    <t xml:space="preserve">Assay Started: </t>
  </si>
  <si>
    <t xml:space="preserve">Assay Finished: </t>
  </si>
  <si>
    <t xml:space="preserve">Assay Exported: </t>
  </si>
  <si>
    <t xml:space="preserve">Protocol ID: </t>
  </si>
  <si>
    <t xml:space="preserve">Protocol Name: </t>
  </si>
  <si>
    <t>Copy 2 of GFP</t>
  </si>
  <si>
    <t xml:space="preserve">Serial#: </t>
  </si>
  <si>
    <t>Exported with EnVision Workstation version 1.13.3009.1401</t>
  </si>
  <si>
    <t>pH 7.5</t>
  </si>
  <si>
    <t>pH  5.4</t>
  </si>
  <si>
    <t>pH 5.4</t>
  </si>
  <si>
    <t>pH 4</t>
  </si>
  <si>
    <t>minus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</si>
</sst>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19BC-44D8-48E6-BF4A-CCE2B3F74B35}">
  <dimension ref="A1:AA24"/>
  <sheetViews>
    <sheetView tabSelected="1" topLeftCell="K1" workbookViewId="0">
      <selection activeCell="R23" sqref="R23"/>
    </sheetView>
  </sheetViews>
  <sheetFormatPr defaultRowHeight="14.4" x14ac:dyDescent="0.3"/>
  <sheetData>
    <row r="1" spans="1:27" x14ac:dyDescent="0.3">
      <c r="V1" s="2" t="s">
        <v>14</v>
      </c>
      <c r="W1" s="2"/>
      <c r="X1" s="2"/>
      <c r="Y1" s="2"/>
      <c r="Z1" s="2"/>
      <c r="AA1" s="2"/>
    </row>
    <row r="2" spans="1:27" x14ac:dyDescent="0.3">
      <c r="A2">
        <v>2686153</v>
      </c>
      <c r="B2">
        <v>1914339</v>
      </c>
      <c r="C2">
        <v>1261243</v>
      </c>
      <c r="D2">
        <v>794455</v>
      </c>
      <c r="E2">
        <v>484396</v>
      </c>
      <c r="F2">
        <v>297241</v>
      </c>
      <c r="G2">
        <v>175309</v>
      </c>
      <c r="H2">
        <v>155516</v>
      </c>
      <c r="I2">
        <v>126082</v>
      </c>
      <c r="J2">
        <v>117643</v>
      </c>
      <c r="K2">
        <v>103386</v>
      </c>
      <c r="L2">
        <v>79234</v>
      </c>
      <c r="O2" t="s">
        <v>10</v>
      </c>
      <c r="P2" t="s">
        <v>10</v>
      </c>
      <c r="Q2" t="s">
        <v>11</v>
      </c>
      <c r="R2" t="s">
        <v>12</v>
      </c>
      <c r="S2" t="s">
        <v>13</v>
      </c>
      <c r="T2" t="s">
        <v>13</v>
      </c>
      <c r="V2" t="s">
        <v>10</v>
      </c>
      <c r="W2" t="s">
        <v>10</v>
      </c>
      <c r="X2" t="s">
        <v>11</v>
      </c>
      <c r="Y2" t="s">
        <v>12</v>
      </c>
      <c r="Z2" t="s">
        <v>13</v>
      </c>
      <c r="AA2" t="s">
        <v>13</v>
      </c>
    </row>
    <row r="3" spans="1:27" x14ac:dyDescent="0.3">
      <c r="A3">
        <v>2759568</v>
      </c>
      <c r="B3">
        <v>1900211</v>
      </c>
      <c r="C3">
        <v>1195188</v>
      </c>
      <c r="D3">
        <v>676098</v>
      </c>
      <c r="E3">
        <v>391280</v>
      </c>
      <c r="F3">
        <v>250031</v>
      </c>
      <c r="G3">
        <v>181078</v>
      </c>
      <c r="H3">
        <v>135968</v>
      </c>
      <c r="I3">
        <v>122679</v>
      </c>
      <c r="J3">
        <v>115545</v>
      </c>
      <c r="K3">
        <v>96166</v>
      </c>
      <c r="L3">
        <v>70249</v>
      </c>
      <c r="N3">
        <v>1000</v>
      </c>
      <c r="O3">
        <v>2686153</v>
      </c>
      <c r="P3">
        <v>2759568</v>
      </c>
      <c r="Q3">
        <v>1172383</v>
      </c>
      <c r="R3">
        <v>1119538</v>
      </c>
      <c r="S3">
        <v>152821</v>
      </c>
      <c r="T3">
        <v>141631</v>
      </c>
      <c r="V3">
        <f>O3-$A$9</f>
        <v>2651952</v>
      </c>
      <c r="W3">
        <f>P3-$A$9</f>
        <v>2725367</v>
      </c>
      <c r="X3">
        <f>Q3-$B$9</f>
        <v>1138160</v>
      </c>
      <c r="Y3">
        <f>R3-$B$9</f>
        <v>1085315</v>
      </c>
      <c r="Z3">
        <f>S3-$C$9</f>
        <v>122084</v>
      </c>
      <c r="AA3">
        <f>T3-$C$9</f>
        <v>110894</v>
      </c>
    </row>
    <row r="4" spans="1:27" x14ac:dyDescent="0.3">
      <c r="A4">
        <v>1172383</v>
      </c>
      <c r="B4">
        <v>814889</v>
      </c>
      <c r="C4">
        <v>573555</v>
      </c>
      <c r="D4">
        <v>322674</v>
      </c>
      <c r="E4">
        <v>248697</v>
      </c>
      <c r="F4">
        <v>168508</v>
      </c>
      <c r="G4">
        <v>119429</v>
      </c>
      <c r="H4">
        <v>78934</v>
      </c>
      <c r="I4">
        <v>64990</v>
      </c>
      <c r="J4">
        <v>62459</v>
      </c>
      <c r="K4">
        <v>58138</v>
      </c>
      <c r="L4">
        <v>48329</v>
      </c>
      <c r="N4">
        <f>N3/2</f>
        <v>500</v>
      </c>
      <c r="O4">
        <v>1914339</v>
      </c>
      <c r="P4">
        <v>1900211</v>
      </c>
      <c r="Q4">
        <v>814889</v>
      </c>
      <c r="R4">
        <v>754477</v>
      </c>
      <c r="S4">
        <v>129593</v>
      </c>
      <c r="T4">
        <v>116225</v>
      </c>
      <c r="V4">
        <f t="shared" ref="V4:V14" si="0">O4-$A$9</f>
        <v>1880138</v>
      </c>
      <c r="W4">
        <f t="shared" ref="W4:W14" si="1">P4-$A$9</f>
        <v>1866010</v>
      </c>
      <c r="X4">
        <f t="shared" ref="X4:X14" si="2">Q4-$B$9</f>
        <v>780666</v>
      </c>
      <c r="Y4">
        <f t="shared" ref="Y4:Y14" si="3">R4-$B$9</f>
        <v>720254</v>
      </c>
      <c r="Z4">
        <f t="shared" ref="Z4:Z14" si="4">S4-$C$9</f>
        <v>98856</v>
      </c>
      <c r="AA4">
        <f t="shared" ref="AA4:AA14" si="5">T4-$C$9</f>
        <v>85488</v>
      </c>
    </row>
    <row r="5" spans="1:27" x14ac:dyDescent="0.3">
      <c r="A5">
        <v>1119538</v>
      </c>
      <c r="B5">
        <v>754477</v>
      </c>
      <c r="C5">
        <v>528159</v>
      </c>
      <c r="D5">
        <v>354274</v>
      </c>
      <c r="E5">
        <v>228868</v>
      </c>
      <c r="F5">
        <v>145751</v>
      </c>
      <c r="G5">
        <v>113985</v>
      </c>
      <c r="H5">
        <v>83323</v>
      </c>
      <c r="I5">
        <v>65838</v>
      </c>
      <c r="J5">
        <v>59347</v>
      </c>
      <c r="K5">
        <v>55963</v>
      </c>
      <c r="L5">
        <v>43602</v>
      </c>
      <c r="N5">
        <f t="shared" ref="N5:N13" si="6">N4/2</f>
        <v>250</v>
      </c>
      <c r="O5">
        <v>1261243</v>
      </c>
      <c r="P5">
        <v>1195188</v>
      </c>
      <c r="Q5">
        <v>573555</v>
      </c>
      <c r="R5">
        <v>528159</v>
      </c>
      <c r="S5">
        <v>107718</v>
      </c>
      <c r="T5">
        <v>99690</v>
      </c>
      <c r="V5">
        <f t="shared" si="0"/>
        <v>1227042</v>
      </c>
      <c r="W5">
        <f t="shared" si="1"/>
        <v>1160987</v>
      </c>
      <c r="X5">
        <f t="shared" si="2"/>
        <v>539332</v>
      </c>
      <c r="Y5">
        <f t="shared" si="3"/>
        <v>493936</v>
      </c>
      <c r="Z5">
        <f t="shared" si="4"/>
        <v>76981</v>
      </c>
      <c r="AA5">
        <f t="shared" si="5"/>
        <v>68953</v>
      </c>
    </row>
    <row r="6" spans="1:27" x14ac:dyDescent="0.3">
      <c r="A6">
        <v>152821</v>
      </c>
      <c r="B6">
        <v>129593</v>
      </c>
      <c r="C6">
        <v>107718</v>
      </c>
      <c r="D6">
        <v>99731</v>
      </c>
      <c r="E6">
        <v>74653</v>
      </c>
      <c r="F6">
        <v>65228</v>
      </c>
      <c r="G6">
        <v>60932</v>
      </c>
      <c r="H6">
        <v>52964</v>
      </c>
      <c r="I6">
        <v>46339</v>
      </c>
      <c r="J6">
        <v>40446</v>
      </c>
      <c r="K6">
        <v>37963</v>
      </c>
      <c r="L6">
        <v>33320</v>
      </c>
      <c r="N6">
        <f t="shared" si="6"/>
        <v>125</v>
      </c>
      <c r="O6">
        <v>794455</v>
      </c>
      <c r="P6">
        <v>676098</v>
      </c>
      <c r="Q6">
        <v>322674</v>
      </c>
      <c r="R6">
        <v>354274</v>
      </c>
      <c r="S6">
        <v>99731</v>
      </c>
      <c r="T6">
        <v>87423</v>
      </c>
      <c r="V6">
        <f t="shared" si="0"/>
        <v>760254</v>
      </c>
      <c r="W6">
        <f t="shared" si="1"/>
        <v>641897</v>
      </c>
      <c r="X6">
        <f t="shared" si="2"/>
        <v>288451</v>
      </c>
      <c r="Y6">
        <f t="shared" si="3"/>
        <v>320051</v>
      </c>
      <c r="Z6">
        <f t="shared" si="4"/>
        <v>68994</v>
      </c>
      <c r="AA6">
        <f t="shared" si="5"/>
        <v>56686</v>
      </c>
    </row>
    <row r="7" spans="1:27" x14ac:dyDescent="0.3">
      <c r="A7">
        <v>141631</v>
      </c>
      <c r="B7">
        <v>116225</v>
      </c>
      <c r="C7">
        <v>99690</v>
      </c>
      <c r="D7">
        <v>87423</v>
      </c>
      <c r="E7">
        <v>79341</v>
      </c>
      <c r="F7">
        <v>59854</v>
      </c>
      <c r="G7">
        <v>52815</v>
      </c>
      <c r="H7">
        <v>45015</v>
      </c>
      <c r="I7">
        <v>41248</v>
      </c>
      <c r="J7">
        <v>38508</v>
      </c>
      <c r="K7">
        <v>32656</v>
      </c>
      <c r="L7">
        <v>33660</v>
      </c>
      <c r="N7">
        <f t="shared" si="6"/>
        <v>62.5</v>
      </c>
      <c r="O7">
        <v>484396</v>
      </c>
      <c r="P7">
        <v>391280</v>
      </c>
      <c r="Q7">
        <v>248697</v>
      </c>
      <c r="R7">
        <v>228868</v>
      </c>
      <c r="S7">
        <v>74653</v>
      </c>
      <c r="T7">
        <v>79341</v>
      </c>
      <c r="V7">
        <f t="shared" si="0"/>
        <v>450195</v>
      </c>
      <c r="W7">
        <f t="shared" si="1"/>
        <v>357079</v>
      </c>
      <c r="X7">
        <f t="shared" si="2"/>
        <v>214474</v>
      </c>
      <c r="Y7">
        <f t="shared" si="3"/>
        <v>194645</v>
      </c>
      <c r="Z7">
        <f t="shared" si="4"/>
        <v>43916</v>
      </c>
      <c r="AA7">
        <f t="shared" si="5"/>
        <v>48604</v>
      </c>
    </row>
    <row r="8" spans="1:27" x14ac:dyDescent="0.3">
      <c r="N8">
        <f t="shared" si="6"/>
        <v>31.25</v>
      </c>
      <c r="O8">
        <v>297241</v>
      </c>
      <c r="P8">
        <v>250031</v>
      </c>
      <c r="Q8">
        <v>168508</v>
      </c>
      <c r="R8">
        <v>145751</v>
      </c>
      <c r="S8">
        <v>65228</v>
      </c>
      <c r="T8">
        <v>59854</v>
      </c>
      <c r="V8">
        <f t="shared" si="0"/>
        <v>263040</v>
      </c>
      <c r="W8">
        <f t="shared" si="1"/>
        <v>215830</v>
      </c>
      <c r="X8">
        <f t="shared" si="2"/>
        <v>134285</v>
      </c>
      <c r="Y8">
        <f t="shared" si="3"/>
        <v>111528</v>
      </c>
      <c r="Z8">
        <f t="shared" si="4"/>
        <v>34491</v>
      </c>
      <c r="AA8">
        <f t="shared" si="5"/>
        <v>29117</v>
      </c>
    </row>
    <row r="9" spans="1:27" x14ac:dyDescent="0.3">
      <c r="A9">
        <v>34201</v>
      </c>
      <c r="B9">
        <v>34223</v>
      </c>
      <c r="C9">
        <v>30737</v>
      </c>
      <c r="N9">
        <f t="shared" si="6"/>
        <v>15.625</v>
      </c>
      <c r="O9">
        <v>175309</v>
      </c>
      <c r="P9">
        <v>181078</v>
      </c>
      <c r="Q9">
        <v>119429</v>
      </c>
      <c r="R9">
        <v>113985</v>
      </c>
      <c r="S9">
        <v>60932</v>
      </c>
      <c r="T9">
        <v>52815</v>
      </c>
      <c r="V9">
        <f t="shared" si="0"/>
        <v>141108</v>
      </c>
      <c r="W9">
        <f t="shared" si="1"/>
        <v>146877</v>
      </c>
      <c r="X9">
        <f t="shared" si="2"/>
        <v>85206</v>
      </c>
      <c r="Y9">
        <f t="shared" si="3"/>
        <v>79762</v>
      </c>
      <c r="Z9">
        <f t="shared" si="4"/>
        <v>30195</v>
      </c>
      <c r="AA9">
        <f t="shared" si="5"/>
        <v>22078</v>
      </c>
    </row>
    <row r="10" spans="1:27" x14ac:dyDescent="0.3">
      <c r="N10">
        <f t="shared" si="6"/>
        <v>7.8125</v>
      </c>
      <c r="O10">
        <v>155516</v>
      </c>
      <c r="P10">
        <v>135968</v>
      </c>
      <c r="Q10">
        <v>78934</v>
      </c>
      <c r="R10">
        <v>83323</v>
      </c>
      <c r="S10">
        <v>52964</v>
      </c>
      <c r="T10">
        <v>45015</v>
      </c>
      <c r="V10">
        <f t="shared" si="0"/>
        <v>121315</v>
      </c>
      <c r="W10">
        <f t="shared" si="1"/>
        <v>101767</v>
      </c>
      <c r="X10">
        <f t="shared" si="2"/>
        <v>44711</v>
      </c>
      <c r="Y10">
        <f t="shared" si="3"/>
        <v>49100</v>
      </c>
      <c r="Z10">
        <f t="shared" si="4"/>
        <v>22227</v>
      </c>
      <c r="AA10">
        <f t="shared" si="5"/>
        <v>14278</v>
      </c>
    </row>
    <row r="11" spans="1:27" x14ac:dyDescent="0.3">
      <c r="N11">
        <f t="shared" si="6"/>
        <v>3.90625</v>
      </c>
      <c r="O11">
        <v>126082</v>
      </c>
      <c r="P11">
        <v>122679</v>
      </c>
      <c r="Q11">
        <v>64990</v>
      </c>
      <c r="R11">
        <v>65838</v>
      </c>
      <c r="S11">
        <v>46339</v>
      </c>
      <c r="T11">
        <v>41248</v>
      </c>
      <c r="V11">
        <f t="shared" si="0"/>
        <v>91881</v>
      </c>
      <c r="W11">
        <f t="shared" si="1"/>
        <v>88478</v>
      </c>
      <c r="X11">
        <f t="shared" si="2"/>
        <v>30767</v>
      </c>
      <c r="Y11">
        <f t="shared" si="3"/>
        <v>31615</v>
      </c>
      <c r="Z11">
        <f t="shared" si="4"/>
        <v>15602</v>
      </c>
      <c r="AA11">
        <f t="shared" si="5"/>
        <v>10511</v>
      </c>
    </row>
    <row r="12" spans="1:27" x14ac:dyDescent="0.3">
      <c r="A12" t="s">
        <v>0</v>
      </c>
      <c r="N12">
        <f t="shared" si="6"/>
        <v>1.953125</v>
      </c>
      <c r="O12">
        <v>117643</v>
      </c>
      <c r="P12">
        <v>115545</v>
      </c>
      <c r="Q12">
        <v>62459</v>
      </c>
      <c r="R12">
        <v>59347</v>
      </c>
      <c r="S12">
        <v>40446</v>
      </c>
      <c r="T12">
        <v>38508</v>
      </c>
      <c r="V12">
        <f t="shared" si="0"/>
        <v>83442</v>
      </c>
      <c r="W12">
        <f t="shared" si="1"/>
        <v>81344</v>
      </c>
      <c r="X12">
        <f t="shared" si="2"/>
        <v>28236</v>
      </c>
      <c r="Y12">
        <f t="shared" si="3"/>
        <v>25124</v>
      </c>
      <c r="Z12">
        <f t="shared" si="4"/>
        <v>9709</v>
      </c>
      <c r="AA12">
        <f t="shared" si="5"/>
        <v>7771</v>
      </c>
    </row>
    <row r="13" spans="1:27" x14ac:dyDescent="0.3">
      <c r="A13" t="s">
        <v>1</v>
      </c>
      <c r="E13">
        <v>3105</v>
      </c>
      <c r="N13">
        <f t="shared" si="6"/>
        <v>0.9765625</v>
      </c>
      <c r="O13">
        <v>103386</v>
      </c>
      <c r="P13">
        <v>96166</v>
      </c>
      <c r="Q13">
        <v>58138</v>
      </c>
      <c r="R13">
        <v>55963</v>
      </c>
      <c r="S13">
        <v>37963</v>
      </c>
      <c r="T13">
        <v>32656</v>
      </c>
      <c r="V13">
        <f t="shared" si="0"/>
        <v>69185</v>
      </c>
      <c r="W13">
        <f t="shared" si="1"/>
        <v>61965</v>
      </c>
      <c r="X13">
        <f t="shared" si="2"/>
        <v>23915</v>
      </c>
      <c r="Y13">
        <f t="shared" si="3"/>
        <v>21740</v>
      </c>
      <c r="Z13">
        <f t="shared" si="4"/>
        <v>7226</v>
      </c>
      <c r="AA13">
        <f t="shared" si="5"/>
        <v>1919</v>
      </c>
    </row>
    <row r="14" spans="1:27" x14ac:dyDescent="0.3">
      <c r="A14" t="s">
        <v>2</v>
      </c>
      <c r="E14" s="1">
        <v>45602.639814814815</v>
      </c>
      <c r="N14">
        <v>0</v>
      </c>
      <c r="O14">
        <v>79234</v>
      </c>
      <c r="P14">
        <v>70249</v>
      </c>
      <c r="Q14">
        <v>48329</v>
      </c>
      <c r="R14">
        <v>43602</v>
      </c>
      <c r="S14">
        <v>33320</v>
      </c>
      <c r="T14">
        <v>33660</v>
      </c>
      <c r="V14">
        <f t="shared" si="0"/>
        <v>45033</v>
      </c>
      <c r="W14">
        <f t="shared" si="1"/>
        <v>36048</v>
      </c>
      <c r="X14">
        <f t="shared" si="2"/>
        <v>14106</v>
      </c>
      <c r="Y14">
        <f t="shared" si="3"/>
        <v>9379</v>
      </c>
      <c r="Z14">
        <f t="shared" si="4"/>
        <v>2583</v>
      </c>
      <c r="AA14">
        <f t="shared" si="5"/>
        <v>2923</v>
      </c>
    </row>
    <row r="15" spans="1:27" x14ac:dyDescent="0.3">
      <c r="A15" t="s">
        <v>3</v>
      </c>
      <c r="E15" s="1">
        <v>45602.640081018515</v>
      </c>
    </row>
    <row r="16" spans="1:27" x14ac:dyDescent="0.3">
      <c r="A16" t="s">
        <v>4</v>
      </c>
      <c r="E16" s="1">
        <v>45602.640520833331</v>
      </c>
    </row>
    <row r="17" spans="1:5" x14ac:dyDescent="0.3">
      <c r="A17" t="s">
        <v>5</v>
      </c>
      <c r="E17">
        <v>100194</v>
      </c>
    </row>
    <row r="18" spans="1:5" x14ac:dyDescent="0.3">
      <c r="A18" t="s">
        <v>6</v>
      </c>
      <c r="E18" t="s">
        <v>7</v>
      </c>
    </row>
    <row r="19" spans="1:5" x14ac:dyDescent="0.3">
      <c r="A19" t="s">
        <v>8</v>
      </c>
      <c r="E19" t="str">
        <f>"1041059"</f>
        <v>1041059</v>
      </c>
    </row>
    <row r="24" spans="1:5" x14ac:dyDescent="0.3">
      <c r="A24" t="s">
        <v>9</v>
      </c>
    </row>
  </sheetData>
  <mergeCells count="1">
    <mergeCell ref="V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2024-11-06T21:42:38Z</dcterms:created>
  <dcterms:modified xsi:type="dcterms:W3CDTF">2024-11-07T19:23:29Z</dcterms:modified>
</cp:coreProperties>
</file>